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5 ADQUISICION DE REACTIVOS VIDAS\"/>
    </mc:Choice>
  </mc:AlternateContent>
  <xr:revisionPtr revIDLastSave="0" documentId="13_ncr:1_{5281E16F-5848-4756-9365-7FAB154BCF06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0" i="1" l="1"/>
  <c r="H28" i="1" l="1"/>
  <c r="H25" i="1"/>
  <c r="H24" i="1"/>
  <c r="H23" i="1"/>
  <c r="H22" i="1"/>
  <c r="H29" i="1" l="1"/>
  <c r="H27" i="1"/>
  <c r="H26" i="1"/>
</calcChain>
</file>

<file path=xl/sharedStrings.xml><?xml version="1.0" encoding="utf-8"?>
<sst xmlns="http://schemas.openxmlformats.org/spreadsheetml/2006/main" count="53" uniqueCount="38">
  <si>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</si>
  <si>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</si>
  <si>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</si>
  <si>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</si>
  <si>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</si>
  <si>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</si>
  <si>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</si>
  <si>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</si>
  <si>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</si>
  <si>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</si>
  <si>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</si>
  <si>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</si>
  <si>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</si>
  <si>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</si>
  <si>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</si>
  <si>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</si>
  <si>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</si>
  <si>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</si>
  <si>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</si>
  <si>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</si>
  <si>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</si>
  <si>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</si>
  <si>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</si>
  <si>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</si>
  <si>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CAJA</t>
  </si>
  <si>
    <t>CECANOT-UC-CD-2021-0075</t>
  </si>
  <si>
    <r>
      <t xml:space="preserve">No. Solicitud: </t>
    </r>
    <r>
      <rPr>
        <b/>
        <sz val="11"/>
        <color theme="1"/>
        <rFont val="Arial"/>
        <family val="2"/>
      </rPr>
      <t>CECANOT-UC-CD-2021-0075</t>
    </r>
  </si>
  <si>
    <r>
      <t>Objeto de la compra:</t>
    </r>
    <r>
      <rPr>
        <b/>
        <sz val="11"/>
        <color theme="1"/>
        <rFont val="Arial"/>
        <family val="2"/>
      </rPr>
      <t xml:space="preserve"> Adquisición de Reactivos Vidas solictados por Laboratorio</t>
    </r>
  </si>
  <si>
    <r>
      <t>Rubro:</t>
    </r>
    <r>
      <rPr>
        <b/>
        <sz val="11"/>
        <color theme="1"/>
        <rFont val="Arial"/>
        <family val="2"/>
      </rPr>
      <t xml:space="preserve"> Productos químicos de uso personal y de laboratorios</t>
    </r>
  </si>
  <si>
    <t>2.3.7.2.03</t>
  </si>
  <si>
    <t>CA 125 VIDAS</t>
  </si>
  <si>
    <t>CA 19-9 VIDAS</t>
  </si>
  <si>
    <t>PROCALCITONINA VIDAS</t>
  </si>
  <si>
    <t>LH VIDAS</t>
  </si>
  <si>
    <t>AFP VIDAS</t>
  </si>
  <si>
    <t>TESTOSTERONA VIDAS</t>
  </si>
  <si>
    <t>BHCG VIDAS</t>
  </si>
  <si>
    <t>DIMERO D VIDAS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</si>
</sst>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51"/>
  <sheetViews>
    <sheetView tabSelected="1" topLeftCell="A10" workbookViewId="0">
      <selection activeCell="H30" sqref="H30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3.28515625" customWidth="1"/>
  </cols>
  <sheetData>
    <row r="1" spans="1:26" x14ac:dyDescent="0.25">
      <c r="A1" s="53" t="s">
        <v>22</v>
      </c>
      <c r="B1" s="53"/>
      <c r="D1" s="20"/>
      <c r="E1" s="20"/>
      <c r="G1" s="46" t="s">
        <v>14</v>
      </c>
      <c r="H1" s="47"/>
      <c r="I1" s="21"/>
      <c r="J1" s="13"/>
    </row>
    <row r="2" spans="1:26" x14ac:dyDescent="0.25">
      <c r="A2" s="1"/>
      <c r="D2" s="20"/>
      <c r="E2" s="20"/>
      <c r="G2" s="48" t="s">
        <v>25</v>
      </c>
      <c r="H2" s="49"/>
      <c r="I2" s="16"/>
      <c r="J2" s="12"/>
    </row>
    <row r="3" spans="1:26" ht="15.75" thickBot="1" x14ac:dyDescent="0.3">
      <c r="A3" s="3"/>
      <c r="D3" s="20"/>
      <c r="E3" s="20"/>
      <c r="G3" s="50"/>
      <c r="H3" s="51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2" t="s">
        <v>16</v>
      </c>
      <c r="B6" s="52"/>
      <c r="C6" s="52"/>
      <c r="D6" s="52"/>
      <c r="E6" s="52"/>
      <c r="F6" s="52"/>
      <c r="G6" s="52"/>
      <c r="H6" s="52"/>
      <c r="I6" s="18"/>
    </row>
    <row r="7" spans="1:26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</row>
    <row r="8" spans="1:26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</row>
    <row r="9" spans="1:26" x14ac:dyDescent="0.25">
      <c r="A9" s="2"/>
    </row>
    <row r="10" spans="1:26" x14ac:dyDescent="0.25">
      <c r="A10" s="6"/>
    </row>
    <row r="11" spans="1:26" x14ac:dyDescent="0.25">
      <c r="A11" s="40" t="s">
        <v>26</v>
      </c>
      <c r="B11" s="40"/>
      <c r="C11" s="40"/>
      <c r="D11" s="40"/>
      <c r="E11" s="40"/>
      <c r="F11" s="40"/>
      <c r="G11" s="40"/>
      <c r="H11" s="40"/>
      <c r="I11" s="4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40" t="s">
        <v>27</v>
      </c>
      <c r="B13" s="40"/>
      <c r="C13" s="40"/>
      <c r="D13" s="40"/>
      <c r="E13" s="40"/>
      <c r="F13" s="40"/>
      <c r="G13" s="40"/>
      <c r="H13" s="40"/>
      <c r="I13" s="4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40" t="s">
        <v>28</v>
      </c>
      <c r="B15" s="40"/>
      <c r="C15" s="40"/>
      <c r="D15" s="40"/>
      <c r="E15" s="40"/>
      <c r="F15" s="40"/>
      <c r="G15" s="40"/>
      <c r="H15" s="40"/>
      <c r="I15" s="4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40" t="s">
        <v>18</v>
      </c>
      <c r="B17" s="40"/>
      <c r="C17" s="40"/>
      <c r="D17" s="40"/>
      <c r="E17" s="40"/>
      <c r="F17" s="40"/>
      <c r="G17" s="40"/>
      <c r="H17" s="40"/>
      <c r="I17" s="4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39" t="s">
        <v>0</v>
      </c>
      <c r="B19" s="39"/>
      <c r="C19" s="39"/>
      <c r="D19" s="39"/>
      <c r="E19" s="39"/>
      <c r="F19" s="39"/>
      <c r="G19" s="39"/>
      <c r="H19" s="3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5" t="s">
        <v>1</v>
      </c>
      <c r="B20" s="35" t="s">
        <v>20</v>
      </c>
      <c r="C20" s="35" t="s">
        <v>21</v>
      </c>
      <c r="D20" s="35" t="s">
        <v>2</v>
      </c>
      <c r="E20" s="35" t="s">
        <v>3</v>
      </c>
      <c r="F20" s="35" t="s">
        <v>4</v>
      </c>
      <c r="G20" s="35" t="s">
        <v>5</v>
      </c>
      <c r="H20" s="35" t="s">
        <v>6</v>
      </c>
    </row>
    <row r="21" spans="1:26" ht="21" customHeight="1" x14ac:dyDescent="0.25">
      <c r="A21" s="35"/>
      <c r="B21" s="37"/>
      <c r="C21" s="35"/>
      <c r="D21" s="35"/>
      <c r="E21" s="35"/>
      <c r="F21" s="35"/>
      <c r="G21" s="35"/>
      <c r="H21" s="35"/>
    </row>
    <row r="22" spans="1:26" ht="21" customHeight="1" x14ac:dyDescent="0.25">
      <c r="A22" s="32">
        <v>1</v>
      </c>
      <c r="B22" s="34">
        <v>53131634</v>
      </c>
      <c r="C22" s="33" t="s">
        <v>29</v>
      </c>
      <c r="D22" s="31" t="s">
        <v>30</v>
      </c>
      <c r="E22" s="26" t="s">
        <v>24</v>
      </c>
      <c r="F22" s="26">
        <v>2</v>
      </c>
      <c r="G22" s="27">
        <v>8210</v>
      </c>
      <c r="H22" s="27">
        <f t="shared" ref="H22:H25" si="0">F22*G22</f>
        <v>16420</v>
      </c>
    </row>
    <row r="23" spans="1:26" ht="21" customHeight="1" x14ac:dyDescent="0.25">
      <c r="A23" s="32">
        <v>2</v>
      </c>
      <c r="B23" s="34">
        <v>53131634</v>
      </c>
      <c r="C23" s="33" t="s">
        <v>29</v>
      </c>
      <c r="D23" s="31" t="s">
        <v>31</v>
      </c>
      <c r="E23" s="26" t="s">
        <v>24</v>
      </c>
      <c r="F23" s="26">
        <v>3</v>
      </c>
      <c r="G23" s="27">
        <v>8210</v>
      </c>
      <c r="H23" s="27">
        <f t="shared" si="0"/>
        <v>24630</v>
      </c>
    </row>
    <row r="24" spans="1:26" ht="21" customHeight="1" x14ac:dyDescent="0.25">
      <c r="A24" s="32">
        <v>3</v>
      </c>
      <c r="B24" s="34">
        <v>53131634</v>
      </c>
      <c r="C24" s="33" t="s">
        <v>29</v>
      </c>
      <c r="D24" s="31" t="s">
        <v>32</v>
      </c>
      <c r="E24" s="26" t="s">
        <v>24</v>
      </c>
      <c r="F24" s="26">
        <v>3</v>
      </c>
      <c r="G24" s="27">
        <v>44100</v>
      </c>
      <c r="H24" s="27">
        <f t="shared" si="0"/>
        <v>132300</v>
      </c>
    </row>
    <row r="25" spans="1:26" ht="21" customHeight="1" x14ac:dyDescent="0.25">
      <c r="A25" s="32">
        <v>4</v>
      </c>
      <c r="B25" s="34">
        <v>53131634</v>
      </c>
      <c r="C25" s="33" t="s">
        <v>29</v>
      </c>
      <c r="D25" s="31" t="s">
        <v>33</v>
      </c>
      <c r="E25" s="26" t="s">
        <v>24</v>
      </c>
      <c r="F25" s="26">
        <v>2</v>
      </c>
      <c r="G25" s="27">
        <v>10950</v>
      </c>
      <c r="H25" s="27">
        <f t="shared" si="0"/>
        <v>21900</v>
      </c>
    </row>
    <row r="26" spans="1:26" ht="21" customHeight="1" x14ac:dyDescent="0.25">
      <c r="A26" s="32">
        <v>5</v>
      </c>
      <c r="B26" s="34">
        <v>53131634</v>
      </c>
      <c r="C26" s="33" t="s">
        <v>29</v>
      </c>
      <c r="D26" s="31" t="s">
        <v>34</v>
      </c>
      <c r="E26" s="26" t="s">
        <v>24</v>
      </c>
      <c r="F26" s="26">
        <v>3</v>
      </c>
      <c r="G26" s="27">
        <v>14275</v>
      </c>
      <c r="H26" s="27">
        <f>F26*G26</f>
        <v>42825</v>
      </c>
    </row>
    <row r="27" spans="1:26" ht="21" customHeight="1" x14ac:dyDescent="0.25">
      <c r="A27" s="32">
        <v>6</v>
      </c>
      <c r="B27" s="34">
        <v>53131634</v>
      </c>
      <c r="C27" s="33" t="s">
        <v>29</v>
      </c>
      <c r="D27" s="31" t="s">
        <v>35</v>
      </c>
      <c r="E27" s="26" t="s">
        <v>24</v>
      </c>
      <c r="F27" s="26">
        <v>2</v>
      </c>
      <c r="G27" s="27">
        <v>7300</v>
      </c>
      <c r="H27" s="27">
        <f t="shared" ref="H27:H29" si="1">F27*G27</f>
        <v>14600</v>
      </c>
    </row>
    <row r="28" spans="1:26" ht="21" customHeight="1" x14ac:dyDescent="0.25">
      <c r="A28" s="32">
        <v>7</v>
      </c>
      <c r="B28" s="34">
        <v>53131634</v>
      </c>
      <c r="C28" s="33" t="s">
        <v>29</v>
      </c>
      <c r="D28" s="31" t="s">
        <v>36</v>
      </c>
      <c r="E28" s="26" t="s">
        <v>24</v>
      </c>
      <c r="F28" s="26">
        <v>2</v>
      </c>
      <c r="G28" s="27">
        <v>10060</v>
      </c>
      <c r="H28" s="27">
        <f>F28*G28</f>
        <v>20120</v>
      </c>
    </row>
    <row r="29" spans="1:26" ht="21" customHeight="1" x14ac:dyDescent="0.25">
      <c r="A29" s="32">
        <v>8</v>
      </c>
      <c r="B29" s="34">
        <v>53131634</v>
      </c>
      <c r="C29" s="33" t="s">
        <v>29</v>
      </c>
      <c r="D29" s="31" t="s">
        <v>37</v>
      </c>
      <c r="E29" s="26" t="s">
        <v>24</v>
      </c>
      <c r="F29" s="26">
        <v>3</v>
      </c>
      <c r="G29" s="27">
        <v>29990</v>
      </c>
      <c r="H29" s="27">
        <f t="shared" si="1"/>
        <v>89970</v>
      </c>
    </row>
    <row r="30" spans="1:26" x14ac:dyDescent="0.25">
      <c r="A30" s="36"/>
      <c r="B30" s="36"/>
      <c r="C30" s="36"/>
      <c r="D30" s="36"/>
      <c r="E30" s="36"/>
      <c r="F30" s="36"/>
      <c r="G30" s="28" t="s">
        <v>7</v>
      </c>
      <c r="H30" s="29">
        <f>SUM(H22:H29)</f>
        <v>362765</v>
      </c>
    </row>
    <row r="31" spans="1:26" x14ac:dyDescent="0.25">
      <c r="A31" s="9"/>
      <c r="H31" s="19"/>
    </row>
    <row r="32" spans="1:26" x14ac:dyDescent="0.25">
      <c r="A32" s="9"/>
    </row>
    <row r="33" spans="1:9" ht="23.25" customHeight="1" x14ac:dyDescent="0.25">
      <c r="A33" s="54" t="s">
        <v>19</v>
      </c>
      <c r="B33" s="54"/>
      <c r="C33" s="54"/>
      <c r="D33" s="54"/>
      <c r="E33" s="54"/>
      <c r="F33" s="54"/>
      <c r="G33" s="54"/>
      <c r="H33" s="54"/>
      <c r="I33" s="54"/>
    </row>
    <row r="34" spans="1:9" x14ac:dyDescent="0.25">
      <c r="A34" s="9"/>
    </row>
    <row r="35" spans="1:9" ht="16.5" thickBot="1" x14ac:dyDescent="0.3">
      <c r="A35" s="55" t="s">
        <v>8</v>
      </c>
      <c r="B35" s="55"/>
      <c r="C35" s="55"/>
      <c r="D35" s="55"/>
      <c r="E35" s="55"/>
      <c r="F35" s="55"/>
      <c r="G35" s="55"/>
      <c r="H35" s="55"/>
      <c r="I35" s="55"/>
    </row>
    <row r="36" spans="1:9" ht="26.25" thickBot="1" x14ac:dyDescent="0.3">
      <c r="A36" s="15" t="s">
        <v>1</v>
      </c>
      <c r="B36" s="56" t="s">
        <v>9</v>
      </c>
      <c r="C36" s="57"/>
      <c r="D36" s="57"/>
      <c r="E36" s="57"/>
      <c r="F36" s="58"/>
      <c r="G36" s="15" t="s">
        <v>10</v>
      </c>
      <c r="H36" s="14" t="s">
        <v>11</v>
      </c>
    </row>
    <row r="37" spans="1:9" ht="15.75" thickBot="1" x14ac:dyDescent="0.3">
      <c r="A37" s="22">
        <v>1</v>
      </c>
      <c r="B37" s="41" t="s">
        <v>23</v>
      </c>
      <c r="C37" s="42"/>
      <c r="D37" s="42"/>
      <c r="E37" s="42"/>
      <c r="F37" s="43"/>
      <c r="G37" s="23">
        <v>500</v>
      </c>
      <c r="H37" s="25">
        <v>44151</v>
      </c>
    </row>
    <row r="38" spans="1:9" ht="15.75" thickBot="1" x14ac:dyDescent="0.3">
      <c r="A38" s="22">
        <v>2</v>
      </c>
      <c r="B38" s="41"/>
      <c r="C38" s="42"/>
      <c r="D38" s="42"/>
      <c r="E38" s="42"/>
      <c r="F38" s="43"/>
      <c r="G38" s="24"/>
      <c r="H38" s="24"/>
    </row>
    <row r="39" spans="1:9" ht="15.75" thickBot="1" x14ac:dyDescent="0.3">
      <c r="A39" s="22">
        <v>3</v>
      </c>
      <c r="B39" s="41"/>
      <c r="C39" s="42"/>
      <c r="D39" s="42"/>
      <c r="E39" s="42"/>
      <c r="F39" s="43"/>
      <c r="G39" s="24"/>
      <c r="H39" s="24"/>
    </row>
    <row r="40" spans="1:9" ht="15.75" thickBot="1" x14ac:dyDescent="0.3">
      <c r="A40" s="22">
        <v>4</v>
      </c>
      <c r="B40" s="41"/>
      <c r="C40" s="42"/>
      <c r="D40" s="42"/>
      <c r="E40" s="42"/>
      <c r="F40" s="43"/>
      <c r="G40" s="24"/>
      <c r="H40" s="24"/>
    </row>
    <row r="41" spans="1:9" ht="15.75" thickBot="1" x14ac:dyDescent="0.3">
      <c r="A41" s="22">
        <v>5</v>
      </c>
      <c r="B41" s="41"/>
      <c r="C41" s="42"/>
      <c r="D41" s="42"/>
      <c r="E41" s="42"/>
      <c r="F41" s="43"/>
      <c r="G41" s="24"/>
      <c r="H41" s="24"/>
    </row>
    <row r="42" spans="1:9" x14ac:dyDescent="0.25">
      <c r="A42" s="10"/>
    </row>
    <row r="43" spans="1:9" x14ac:dyDescent="0.25">
      <c r="A43" s="11"/>
    </row>
    <row r="44" spans="1:9" x14ac:dyDescent="0.25">
      <c r="A44" s="11"/>
    </row>
    <row r="45" spans="1:9" x14ac:dyDescent="0.25">
      <c r="A45" s="11"/>
    </row>
    <row r="46" spans="1:9" x14ac:dyDescent="0.25">
      <c r="A46" s="44"/>
      <c r="B46" s="44"/>
      <c r="C46" s="44"/>
      <c r="D46" s="44"/>
      <c r="E46" s="44"/>
      <c r="F46" s="44"/>
      <c r="G46" s="44"/>
      <c r="H46" s="44"/>
    </row>
    <row r="47" spans="1:9" x14ac:dyDescent="0.25">
      <c r="A47" s="45" t="s">
        <v>12</v>
      </c>
      <c r="B47" s="45"/>
      <c r="C47" s="45"/>
      <c r="D47" s="45"/>
      <c r="E47" s="45"/>
      <c r="F47" s="45"/>
      <c r="G47" s="45"/>
      <c r="H47" s="45"/>
    </row>
    <row r="48" spans="1:9" x14ac:dyDescent="0.25">
      <c r="A48" s="45" t="s">
        <v>13</v>
      </c>
      <c r="B48" s="45"/>
      <c r="C48" s="45"/>
      <c r="D48" s="45"/>
      <c r="E48" s="45"/>
      <c r="F48" s="45"/>
      <c r="G48" s="45"/>
      <c r="H48" s="45"/>
    </row>
    <row r="49" spans="9:9" x14ac:dyDescent="0.25">
      <c r="I49" s="5"/>
    </row>
    <row r="50" spans="9:9" x14ac:dyDescent="0.25">
      <c r="I50" s="10"/>
    </row>
    <row r="51" spans="9:9" x14ac:dyDescent="0.25">
      <c r="I51" s="10"/>
    </row>
  </sheetData>
  <mergeCells count="31">
    <mergeCell ref="B41:F41"/>
    <mergeCell ref="A46:H46"/>
    <mergeCell ref="A47:H47"/>
    <mergeCell ref="A48:H48"/>
    <mergeCell ref="G1:H1"/>
    <mergeCell ref="G2:H3"/>
    <mergeCell ref="A6:H6"/>
    <mergeCell ref="A1:B1"/>
    <mergeCell ref="A33:I33"/>
    <mergeCell ref="A35:I35"/>
    <mergeCell ref="B36:F36"/>
    <mergeCell ref="B37:F37"/>
    <mergeCell ref="B38:F38"/>
    <mergeCell ref="B39:F39"/>
    <mergeCell ref="B40:F40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30:F30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2021-03-11T13:29:14Z</dcterms:modified>
</cp:coreProperties>
</file>